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OBRAS CORMUDESI\7.-PROYECTOS EN CURSO\44.-ESCUELA ESPAÑA\16.-REMODELACION PLAZA INTERIOR - LICITAR\1.-ANTECEDENTES LICITACION\"/>
    </mc:Choice>
  </mc:AlternateContent>
  <xr:revisionPtr revIDLastSave="0" documentId="13_ncr:1_{05E5FFF6-7A29-4EFB-8616-66CF12E483DD}" xr6:coauthVersionLast="45" xr6:coauthVersionMax="45" xr10:uidLastSave="{00000000-0000-0000-0000-000000000000}"/>
  <bookViews>
    <workbookView xWindow="750" yWindow="1380" windowWidth="15750" windowHeight="13665" xr2:uid="{00000000-000D-0000-FFFF-FFFF00000000}"/>
  </bookViews>
  <sheets>
    <sheet name="ITEMIZADO OFICIAL" sheetId="1" r:id="rId1"/>
  </sheets>
  <calcPr calcId="181029"/>
</workbook>
</file>

<file path=xl/calcChain.xml><?xml version="1.0" encoding="utf-8"?>
<calcChain xmlns="http://schemas.openxmlformats.org/spreadsheetml/2006/main">
  <c r="G29" i="1" l="1"/>
  <c r="G22" i="1" l="1"/>
  <c r="G27" i="1"/>
  <c r="G26" i="1"/>
  <c r="G21" i="1"/>
  <c r="G19" i="1"/>
  <c r="G20" i="1"/>
  <c r="E17" i="1"/>
  <c r="G17" i="1" s="1"/>
  <c r="G34" i="1"/>
  <c r="G14" i="1"/>
  <c r="G43" i="1"/>
  <c r="E37" i="1" l="1"/>
  <c r="G33" i="1" l="1"/>
  <c r="G31" i="1"/>
  <c r="E47" i="1"/>
  <c r="G51" i="1" l="1"/>
  <c r="G50" i="1"/>
  <c r="G49" i="1"/>
  <c r="G48" i="1"/>
  <c r="G47" i="1"/>
  <c r="E46" i="1"/>
  <c r="G46" i="1" s="1"/>
  <c r="G52" i="1" l="1"/>
  <c r="G41" i="1"/>
  <c r="G40" i="1"/>
  <c r="G39" i="1"/>
  <c r="G38" i="1"/>
  <c r="G37" i="1"/>
  <c r="G36" i="1"/>
  <c r="G35" i="1"/>
  <c r="G32" i="1"/>
  <c r="G18" i="1" l="1"/>
  <c r="G23" i="1"/>
  <c r="G15" i="1"/>
  <c r="G42" i="1"/>
  <c r="G44" i="1" s="1"/>
  <c r="G16" i="1" l="1"/>
  <c r="G24" i="1" s="1"/>
  <c r="G54" i="1" l="1"/>
  <c r="G55" i="1" s="1"/>
  <c r="G56" i="1" s="1"/>
  <c r="G57" i="1" l="1"/>
  <c r="G58" i="1" l="1"/>
  <c r="G59" i="1" s="1"/>
  <c r="G60" i="1" s="1"/>
  <c r="G61" i="1" s="1"/>
</calcChain>
</file>

<file path=xl/sharedStrings.xml><?xml version="1.0" encoding="utf-8"?>
<sst xmlns="http://schemas.openxmlformats.org/spreadsheetml/2006/main" count="138" uniqueCount="106">
  <si>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</si>
  <si>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</si>
  <si>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</si>
  <si>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</si>
  <si>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</si>
  <si>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</si>
  <si>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</si>
  <si>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</si>
  <si>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</si>
  <si>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</si>
  <si>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</si>
  <si>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m2</t>
  </si>
  <si>
    <t>SUB TOTAL NETO</t>
  </si>
  <si>
    <t>G.G.</t>
  </si>
  <si>
    <t>UTILIDAD</t>
  </si>
  <si>
    <t>TOTAL NETO</t>
  </si>
  <si>
    <t>I.V.A.</t>
  </si>
  <si>
    <t>TOTAL CON I.V.A.</t>
  </si>
  <si>
    <t xml:space="preserve">TOTAL </t>
  </si>
  <si>
    <t xml:space="preserve">ASEO Y ENTRERA DE LA OBRA </t>
  </si>
  <si>
    <t>gl</t>
  </si>
  <si>
    <t>4.0</t>
  </si>
  <si>
    <t>4.1</t>
  </si>
  <si>
    <t>Aseo y retiro de escombros</t>
  </si>
  <si>
    <t xml:space="preserve">Base estabilizado compactado e=0,15 cm </t>
  </si>
  <si>
    <t>Pintura de piso alto trafico (2 manos)</t>
  </si>
  <si>
    <t>2.0</t>
  </si>
  <si>
    <t>2.1</t>
  </si>
  <si>
    <t>2.2</t>
  </si>
  <si>
    <t xml:space="preserve">Moldajes </t>
  </si>
  <si>
    <t xml:space="preserve">m2 </t>
  </si>
  <si>
    <t xml:space="preserve">Descimbres </t>
  </si>
  <si>
    <t>3.0</t>
  </si>
  <si>
    <t>3.1</t>
  </si>
  <si>
    <t xml:space="preserve">REMODELACION PLAZA INTERIOR </t>
  </si>
  <si>
    <t>ESCUELA ESPAÑA</t>
  </si>
  <si>
    <t>m3</t>
  </si>
  <si>
    <t>3.2</t>
  </si>
  <si>
    <t>Hormigón H- 25 e=40x40x60  INCLUYE POLIETILENO fanche de fundacion)</t>
  </si>
  <si>
    <t>3.3</t>
  </si>
  <si>
    <t>Perfil Tubular Cuadrado 75x75x3mm</t>
  </si>
  <si>
    <t>kg</t>
  </si>
  <si>
    <t>3.4</t>
  </si>
  <si>
    <t>3.5</t>
  </si>
  <si>
    <t xml:space="preserve">Pino cepillado 1x4 </t>
  </si>
  <si>
    <t>ml</t>
  </si>
  <si>
    <t>3.6</t>
  </si>
  <si>
    <t>Pintura anticorrosivo sombreadero (2 manos distinto color)</t>
  </si>
  <si>
    <t>3.7</t>
  </si>
  <si>
    <t>Pintura de terminacion esmalte sintetico sombreadero(2 manos)</t>
  </si>
  <si>
    <t>3.8</t>
  </si>
  <si>
    <t>Aplicación de Barniz (2 manos)</t>
  </si>
  <si>
    <t>ML</t>
  </si>
  <si>
    <t xml:space="preserve">Demolicion de muro existente de jardinera </t>
  </si>
  <si>
    <t xml:space="preserve">Excavaciones fundacion nueva jardinera </t>
  </si>
  <si>
    <t xml:space="preserve">CONSTRUCCION NUEVAS JARDINERAS </t>
  </si>
  <si>
    <t xml:space="preserve">Hormigón H- 25 </t>
  </si>
  <si>
    <t>Demolicion de radier existente</t>
  </si>
  <si>
    <t xml:space="preserve">Excavaciones </t>
  </si>
  <si>
    <t>M2</t>
  </si>
  <si>
    <t>M3</t>
  </si>
  <si>
    <t>Perfil Tubular Cuadrado 50x50x3mm</t>
  </si>
  <si>
    <t>3.9</t>
  </si>
  <si>
    <t>3.10</t>
  </si>
  <si>
    <t xml:space="preserve">Instalacion chapa de piedra redonda </t>
  </si>
  <si>
    <t>Hormigón H-30 e= (INCLUYE ENFIERRADURA)</t>
  </si>
  <si>
    <t>Pavimento H- 25 e=10 cm INCLUYE POLIETILENO y malla acma c - 92</t>
  </si>
  <si>
    <t>Vereda H- 25 e=7 cm INCLUYE POLIETILENO y malla acma c - 92</t>
  </si>
  <si>
    <t>Base estabilizado compactado 90 % cbr</t>
  </si>
  <si>
    <t>Relleno tierra Vegetal</t>
  </si>
  <si>
    <t xml:space="preserve">Provicion e instalacion de pastelones de cemento </t>
  </si>
  <si>
    <t xml:space="preserve">Enchape Piedra canteada </t>
  </si>
  <si>
    <t xml:space="preserve">CONSTRUCCION DE MUROS DE CONTENCION PILETA 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</si>
  <si>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</si>
  <si>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</si>
  <si>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</si>
  <si>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</si>
  <si>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</si>
  <si>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</si>
  <si>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</si>
  <si>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</si>
  <si>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</si>
  <si>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</si>
  <si>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</si>
  <si>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3.11</t>
  </si>
  <si>
    <t>3.12</t>
  </si>
  <si>
    <t>3.13</t>
  </si>
  <si>
    <t>4.2</t>
  </si>
  <si>
    <t>4.3</t>
  </si>
  <si>
    <t>4.4</t>
  </si>
  <si>
    <t>4.5</t>
  </si>
  <si>
    <t>4.6</t>
  </si>
  <si>
    <t>5.0</t>
  </si>
  <si>
    <t>5.1</t>
  </si>
  <si>
    <t xml:space="preserve">NOMBRE Y FIRMA </t>
  </si>
  <si>
    <t xml:space="preserve">EMPRESA CONTRATISTA </t>
  </si>
  <si>
    <t xml:space="preserve">IDENTIFICAR PLAZO EN DIAS CORRIDOS </t>
  </si>
  <si>
    <t xml:space="preserve">ITEMIZADO OFICIAL </t>
  </si>
  <si>
    <t>Demolicion y retiro de material existente</t>
  </si>
  <si>
    <t xml:space="preserve">Instalacion de bomba y suministro de agua </t>
  </si>
  <si>
    <t>Revestimiento de estuco 1.5 cm gradas existentes</t>
  </si>
  <si>
    <t xml:space="preserve">Provision e instalacion de tablones </t>
  </si>
  <si>
    <t xml:space="preserve">CONSTRUCCION DE PAVIMENTOS Y SOMBREADERO </t>
  </si>
  <si>
    <t xml:space="preserve">GRADERIAS Y MURO DE MAMPOSTERIA </t>
  </si>
  <si>
    <t>2.3</t>
  </si>
  <si>
    <t>Aplicación de Barniz a tablones (2 manos)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</si>
</sst>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40A]\ #,##0;\-[$$-340A]\ #,##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0"/>
      <color rgb="FFFF0000"/>
      <name val="Arial Narrow"/>
      <family val="2"/>
    </font>
    <font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/>
    </xf>
    <xf numFmtId="0" fontId="2" fillId="0" borderId="6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left"/>
    </xf>
    <xf numFmtId="9" fontId="1" fillId="0" borderId="14" xfId="0" applyNumberFormat="1" applyFont="1" applyFill="1" applyBorder="1" applyAlignment="1" applyProtection="1">
      <alignment horizontal="center"/>
    </xf>
    <xf numFmtId="0" fontId="5" fillId="5" borderId="12" xfId="0" applyNumberFormat="1" applyFont="1" applyFill="1" applyBorder="1" applyAlignment="1" applyProtection="1">
      <alignment horizontal="left" vertical="center"/>
    </xf>
    <xf numFmtId="0" fontId="4" fillId="2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5" fillId="4" borderId="20" xfId="0" applyNumberFormat="1" applyFont="1" applyFill="1" applyBorder="1" applyAlignment="1" applyProtection="1">
      <alignment horizontal="center" vertical="center"/>
    </xf>
    <xf numFmtId="164" fontId="5" fillId="0" borderId="22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vertical="center"/>
    </xf>
    <xf numFmtId="164" fontId="6" fillId="0" borderId="28" xfId="0" applyNumberFormat="1" applyFont="1" applyFill="1" applyBorder="1" applyAlignment="1" applyProtection="1">
      <alignment horizontal="center"/>
    </xf>
    <xf numFmtId="0" fontId="6" fillId="0" borderId="29" xfId="0" applyNumberFormat="1" applyFont="1" applyFill="1" applyBorder="1" applyAlignment="1" applyProtection="1">
      <alignment horizontal="left"/>
    </xf>
    <xf numFmtId="0" fontId="6" fillId="0" borderId="30" xfId="0" applyNumberFormat="1" applyFont="1" applyFill="1" applyBorder="1" applyAlignment="1" applyProtection="1">
      <alignment horizontal="left"/>
    </xf>
    <xf numFmtId="164" fontId="6" fillId="0" borderId="19" xfId="0" applyNumberFormat="1" applyFont="1" applyFill="1" applyBorder="1" applyAlignment="1" applyProtection="1"/>
    <xf numFmtId="0" fontId="1" fillId="0" borderId="31" xfId="0" applyNumberFormat="1" applyFont="1" applyFill="1" applyBorder="1" applyAlignment="1" applyProtection="1"/>
    <xf numFmtId="164" fontId="1" fillId="0" borderId="22" xfId="0" applyNumberFormat="1" applyFont="1" applyFill="1" applyBorder="1" applyAlignment="1" applyProtection="1"/>
    <xf numFmtId="0" fontId="6" fillId="0" borderId="31" xfId="0" applyNumberFormat="1" applyFont="1" applyFill="1" applyBorder="1" applyAlignment="1" applyProtection="1">
      <alignment horizontal="left"/>
    </xf>
    <xf numFmtId="164" fontId="6" fillId="0" borderId="22" xfId="0" applyNumberFormat="1" applyFont="1" applyFill="1" applyBorder="1" applyAlignment="1" applyProtection="1"/>
    <xf numFmtId="0" fontId="6" fillId="0" borderId="32" xfId="0" applyNumberFormat="1" applyFont="1" applyFill="1" applyBorder="1" applyAlignment="1" applyProtection="1">
      <alignment horizontal="left"/>
    </xf>
    <xf numFmtId="0" fontId="6" fillId="0" borderId="26" xfId="0" applyNumberFormat="1" applyFont="1" applyFill="1" applyBorder="1" applyAlignment="1" applyProtection="1">
      <alignment horizontal="left"/>
    </xf>
    <xf numFmtId="164" fontId="6" fillId="0" borderId="28" xfId="0" applyNumberFormat="1" applyFont="1" applyFill="1" applyBorder="1" applyAlignment="1" applyProtection="1"/>
    <xf numFmtId="164" fontId="2" fillId="0" borderId="27" xfId="0" applyNumberFormat="1" applyFont="1" applyFill="1" applyBorder="1" applyAlignment="1" applyProtection="1">
      <alignment horizontal="center" vertical="center"/>
    </xf>
    <xf numFmtId="9" fontId="1" fillId="0" borderId="12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64" fontId="2" fillId="0" borderId="34" xfId="0" applyNumberFormat="1" applyFont="1" applyFill="1" applyBorder="1" applyAlignment="1" applyProtection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35" xfId="0" applyBorder="1" applyAlignment="1">
      <alignment horizontal="center"/>
    </xf>
    <xf numFmtId="164" fontId="2" fillId="0" borderId="22" xfId="0" applyNumberFormat="1" applyFont="1" applyFill="1" applyBorder="1" applyAlignment="1" applyProtection="1">
      <alignment horizontal="center" vertical="center"/>
    </xf>
    <xf numFmtId="164" fontId="2" fillId="0" borderId="38" xfId="0" applyNumberFormat="1" applyFont="1" applyFill="1" applyBorder="1" applyAlignment="1" applyProtection="1">
      <alignment horizontal="center" vertical="center"/>
    </xf>
    <xf numFmtId="164" fontId="6" fillId="0" borderId="36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6" borderId="0" xfId="0" applyNumberFormat="1" applyFont="1" applyFill="1" applyBorder="1" applyAlignment="1" applyProtection="1"/>
    <xf numFmtId="0" fontId="0" fillId="6" borderId="0" xfId="0" applyFill="1"/>
    <xf numFmtId="0" fontId="0" fillId="0" borderId="39" xfId="0" applyBorder="1" applyAlignment="1">
      <alignment horizontal="center"/>
    </xf>
    <xf numFmtId="0" fontId="0" fillId="0" borderId="38" xfId="0" applyBorder="1"/>
    <xf numFmtId="0" fontId="9" fillId="4" borderId="38" xfId="0" applyFont="1" applyFill="1" applyBorder="1" applyAlignment="1">
      <alignment vertical="center"/>
    </xf>
    <xf numFmtId="0" fontId="11" fillId="6" borderId="20" xfId="0" applyNumberFormat="1" applyFont="1" applyFill="1" applyBorder="1" applyAlignment="1" applyProtection="1">
      <alignment horizontal="center" vertical="center"/>
    </xf>
    <xf numFmtId="0" fontId="11" fillId="6" borderId="0" xfId="0" applyNumberFormat="1" applyFont="1" applyFill="1" applyBorder="1" applyAlignment="1" applyProtection="1"/>
    <xf numFmtId="0" fontId="11" fillId="6" borderId="12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164" fontId="11" fillId="6" borderId="12" xfId="0" applyNumberFormat="1" applyFont="1" applyFill="1" applyBorder="1" applyAlignment="1" applyProtection="1">
      <alignment horizontal="center" vertical="center"/>
    </xf>
    <xf numFmtId="164" fontId="11" fillId="6" borderId="22" xfId="0" applyNumberFormat="1" applyFont="1" applyFill="1" applyBorder="1" applyAlignment="1" applyProtection="1">
      <alignment horizontal="center" vertical="center"/>
    </xf>
    <xf numFmtId="0" fontId="11" fillId="5" borderId="12" xfId="0" applyNumberFormat="1" applyFont="1" applyFill="1" applyBorder="1" applyAlignment="1" applyProtection="1">
      <alignment horizontal="left" vertical="center"/>
    </xf>
    <xf numFmtId="0" fontId="11" fillId="0" borderId="12" xfId="0" applyFont="1" applyBorder="1" applyAlignment="1">
      <alignment horizontal="center" vertical="center"/>
    </xf>
    <xf numFmtId="2" fontId="11" fillId="0" borderId="33" xfId="0" applyNumberFormat="1" applyFont="1" applyFill="1" applyBorder="1" applyAlignment="1" applyProtection="1">
      <alignment horizontal="center" vertical="center"/>
    </xf>
    <xf numFmtId="164" fontId="11" fillId="0" borderId="34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164" fontId="11" fillId="6" borderId="34" xfId="0" applyNumberFormat="1" applyFont="1" applyFill="1" applyBorder="1" applyAlignment="1" applyProtection="1">
      <alignment horizontal="center" vertical="center"/>
    </xf>
    <xf numFmtId="2" fontId="11" fillId="0" borderId="12" xfId="0" applyNumberFormat="1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0" fontId="11" fillId="6" borderId="12" xfId="0" applyNumberFormat="1" applyFont="1" applyFill="1" applyBorder="1" applyAlignment="1" applyProtection="1">
      <alignment horizontal="left" vertical="center"/>
    </xf>
    <xf numFmtId="2" fontId="11" fillId="6" borderId="33" xfId="0" applyNumberFormat="1" applyFont="1" applyFill="1" applyBorder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0" fontId="11" fillId="6" borderId="40" xfId="0" applyNumberFormat="1" applyFont="1" applyFill="1" applyBorder="1" applyAlignment="1" applyProtection="1"/>
    <xf numFmtId="0" fontId="2" fillId="3" borderId="13" xfId="0" applyNumberFormat="1" applyFont="1" applyFill="1" applyBorder="1" applyAlignment="1" applyProtection="1">
      <alignment horizontal="left" vertical="center"/>
    </xf>
    <xf numFmtId="0" fontId="2" fillId="3" borderId="15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center"/>
    </xf>
    <xf numFmtId="0" fontId="1" fillId="0" borderId="25" xfId="0" applyNumberFormat="1" applyFont="1" applyFill="1" applyBorder="1" applyAlignment="1" applyProtection="1">
      <alignment horizontal="center"/>
    </xf>
    <xf numFmtId="0" fontId="1" fillId="0" borderId="26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37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/>
    </xf>
    <xf numFmtId="0" fontId="10" fillId="0" borderId="9" xfId="0" applyNumberFormat="1" applyFont="1" applyFill="1" applyBorder="1" applyAlignment="1" applyProtection="1">
      <alignment horizontal="left"/>
    </xf>
    <xf numFmtId="0" fontId="10" fillId="0" borderId="10" xfId="0" applyNumberFormat="1" applyFont="1" applyFill="1" applyBorder="1" applyAlignment="1" applyProtection="1">
      <alignment horizontal="left"/>
    </xf>
    <xf numFmtId="0" fontId="10" fillId="0" borderId="11" xfId="0" applyNumberFormat="1" applyFont="1" applyFill="1" applyBorder="1" applyAlignment="1" applyProtection="1">
      <alignment horizontal="left"/>
    </xf>
    <xf numFmtId="0" fontId="2" fillId="7" borderId="13" xfId="1" applyFont="1" applyFill="1" applyBorder="1" applyAlignment="1">
      <alignment horizontal="left" vertical="center"/>
    </xf>
    <xf numFmtId="0" fontId="2" fillId="7" borderId="15" xfId="1" applyFont="1" applyFill="1" applyBorder="1" applyAlignment="1">
      <alignment horizontal="left" vertical="center"/>
    </xf>
    <xf numFmtId="0" fontId="2" fillId="7" borderId="21" xfId="1" applyFont="1" applyFill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11" fillId="6" borderId="20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D0327986-216F-4F21-BC33-34DC593E5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1</xdr:col>
      <xdr:colOff>590550</xdr:colOff>
      <xdr:row>4</xdr:row>
      <xdr:rowOff>95250</xdr:rowOff>
    </xdr:to>
    <xdr:pic>
      <xdr:nvPicPr>
        <xdr:cNvPr id="3" name="Picture 1" descr="logo001">
          <a:extLst>
            <a:ext uri="{FF2B5EF4-FFF2-40B4-BE49-F238E27FC236}">
              <a16:creationId xmlns:a16="http://schemas.microsoft.com/office/drawing/2014/main" id="{B7A851FE-53A1-4E23-A87F-0B370FF2C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4775"/>
          <a:ext cx="571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62"/>
  <sheetViews>
    <sheetView tabSelected="1" topLeftCell="A10" workbookViewId="0">
      <selection activeCell="H30" sqref="H30"/>
    </sheetView>
  </sheetViews>
  <sheetFormatPr baseColWidth="10" defaultRowHeight="15" x14ac:dyDescent="0.25"/>
  <cols>
    <col min="1" max="1" width="6.5703125" style="1" customWidth="1"/>
    <col min="2" max="2" width="10.85546875" style="1" customWidth="1"/>
    <col min="3" max="3" width="54.140625" style="1" customWidth="1"/>
    <col min="4" max="6" width="11.42578125" style="1"/>
    <col min="7" max="7" width="11.5703125" style="1" bestFit="1" customWidth="1"/>
    <col min="8" max="8" width="11.42578125" style="1"/>
  </cols>
  <sheetData>
    <row r="5" spans="1:8" ht="15.75" thickBot="1" x14ac:dyDescent="0.3"/>
    <row r="6" spans="1:8" ht="21" thickBot="1" x14ac:dyDescent="0.35">
      <c r="B6" s="72" t="s">
        <v>97</v>
      </c>
      <c r="C6" s="73"/>
      <c r="D6" s="73"/>
      <c r="E6" s="73"/>
      <c r="F6" s="73"/>
      <c r="G6" s="74"/>
    </row>
    <row r="7" spans="1:8" x14ac:dyDescent="0.25">
      <c r="B7" s="2" t="s">
        <v>0</v>
      </c>
      <c r="C7" s="75" t="s">
        <v>34</v>
      </c>
      <c r="D7" s="76"/>
      <c r="E7" s="76"/>
      <c r="F7" s="76"/>
      <c r="G7" s="77"/>
    </row>
    <row r="8" spans="1:8" x14ac:dyDescent="0.25">
      <c r="B8" s="3" t="s">
        <v>1</v>
      </c>
      <c r="C8" s="81" t="s">
        <v>34</v>
      </c>
      <c r="D8" s="82"/>
      <c r="E8" s="82"/>
      <c r="F8" s="82"/>
      <c r="G8" s="83"/>
    </row>
    <row r="9" spans="1:8" x14ac:dyDescent="0.25">
      <c r="B9" s="3" t="s">
        <v>2</v>
      </c>
      <c r="C9" s="81" t="s">
        <v>35</v>
      </c>
      <c r="D9" s="82"/>
      <c r="E9" s="82"/>
      <c r="F9" s="82"/>
      <c r="G9" s="83"/>
    </row>
    <row r="10" spans="1:8" x14ac:dyDescent="0.25">
      <c r="B10" s="3" t="s">
        <v>3</v>
      </c>
      <c r="C10" s="81"/>
      <c r="D10" s="82"/>
      <c r="E10" s="82"/>
      <c r="F10" s="82"/>
      <c r="G10" s="83"/>
    </row>
    <row r="11" spans="1:8" ht="15.75" thickBot="1" x14ac:dyDescent="0.3">
      <c r="B11" s="4" t="s">
        <v>4</v>
      </c>
      <c r="C11" s="84" t="s">
        <v>96</v>
      </c>
      <c r="D11" s="85"/>
      <c r="E11" s="85"/>
      <c r="F11" s="85"/>
      <c r="G11" s="86"/>
    </row>
    <row r="12" spans="1:8" x14ac:dyDescent="0.25">
      <c r="B12" s="11" t="s">
        <v>5</v>
      </c>
      <c r="C12" s="12" t="s">
        <v>6</v>
      </c>
      <c r="D12" s="12" t="s">
        <v>7</v>
      </c>
      <c r="E12" s="12" t="s">
        <v>8</v>
      </c>
      <c r="F12" s="12" t="s">
        <v>9</v>
      </c>
      <c r="G12" s="13" t="s">
        <v>10</v>
      </c>
    </row>
    <row r="13" spans="1:8" x14ac:dyDescent="0.25">
      <c r="B13" s="14" t="s">
        <v>73</v>
      </c>
      <c r="C13" s="66" t="s">
        <v>72</v>
      </c>
      <c r="D13" s="67"/>
      <c r="E13" s="67"/>
      <c r="F13" s="67"/>
      <c r="G13" s="68"/>
    </row>
    <row r="14" spans="1:8" s="42" customFormat="1" x14ac:dyDescent="0.25">
      <c r="A14" s="41"/>
      <c r="B14" s="46" t="s">
        <v>74</v>
      </c>
      <c r="C14" s="47" t="s">
        <v>98</v>
      </c>
      <c r="D14" s="48" t="s">
        <v>59</v>
      </c>
      <c r="E14" s="49">
        <v>105.85</v>
      </c>
      <c r="F14" s="50"/>
      <c r="G14" s="51">
        <f>E14*F14</f>
        <v>0</v>
      </c>
      <c r="H14" s="41"/>
    </row>
    <row r="15" spans="1:8" x14ac:dyDescent="0.25">
      <c r="B15" s="46" t="s">
        <v>75</v>
      </c>
      <c r="C15" s="52" t="s">
        <v>29</v>
      </c>
      <c r="D15" s="53" t="s">
        <v>30</v>
      </c>
      <c r="E15" s="54">
        <v>70</v>
      </c>
      <c r="F15" s="55"/>
      <c r="G15" s="56">
        <f>E15*F15</f>
        <v>0</v>
      </c>
    </row>
    <row r="16" spans="1:8" x14ac:dyDescent="0.25">
      <c r="B16" s="46" t="s">
        <v>76</v>
      </c>
      <c r="C16" s="52" t="s">
        <v>68</v>
      </c>
      <c r="D16" s="53" t="s">
        <v>11</v>
      </c>
      <c r="E16" s="54">
        <v>65</v>
      </c>
      <c r="F16" s="55"/>
      <c r="G16" s="56">
        <f>E16*F16</f>
        <v>0</v>
      </c>
    </row>
    <row r="17" spans="1:10" s="42" customFormat="1" x14ac:dyDescent="0.25">
      <c r="A17" s="41"/>
      <c r="B17" s="46" t="s">
        <v>77</v>
      </c>
      <c r="C17" s="52" t="s">
        <v>67</v>
      </c>
      <c r="D17" s="57" t="s">
        <v>30</v>
      </c>
      <c r="E17" s="49">
        <f>6.72+5.61</f>
        <v>12.33</v>
      </c>
      <c r="F17" s="58"/>
      <c r="G17" s="51">
        <f>E17*F17</f>
        <v>0</v>
      </c>
      <c r="H17" s="41"/>
    </row>
    <row r="18" spans="1:10" x14ac:dyDescent="0.25">
      <c r="B18" s="46" t="s">
        <v>78</v>
      </c>
      <c r="C18" s="52" t="s">
        <v>65</v>
      </c>
      <c r="D18" s="53" t="s">
        <v>60</v>
      </c>
      <c r="E18" s="59">
        <v>38</v>
      </c>
      <c r="F18" s="60"/>
      <c r="G18" s="56">
        <f t="shared" ref="G18:G23" si="0">E18*F18</f>
        <v>0</v>
      </c>
      <c r="H18" s="40"/>
    </row>
    <row r="19" spans="1:10" x14ac:dyDescent="0.25">
      <c r="B19" s="46" t="s">
        <v>79</v>
      </c>
      <c r="C19" s="52" t="s">
        <v>70</v>
      </c>
      <c r="D19" s="53" t="s">
        <v>11</v>
      </c>
      <c r="E19" s="59">
        <v>37.32</v>
      </c>
      <c r="F19" s="60"/>
      <c r="G19" s="56">
        <f t="shared" si="0"/>
        <v>0</v>
      </c>
      <c r="H19" s="40"/>
    </row>
    <row r="20" spans="1:10" x14ac:dyDescent="0.25">
      <c r="B20" s="46" t="s">
        <v>80</v>
      </c>
      <c r="C20" s="52" t="s">
        <v>69</v>
      </c>
      <c r="D20" s="53" t="s">
        <v>60</v>
      </c>
      <c r="E20" s="59">
        <v>140</v>
      </c>
      <c r="F20" s="60"/>
      <c r="G20" s="56">
        <f t="shared" si="0"/>
        <v>0</v>
      </c>
    </row>
    <row r="21" spans="1:10" x14ac:dyDescent="0.25">
      <c r="B21" s="46" t="s">
        <v>81</v>
      </c>
      <c r="C21" s="52" t="s">
        <v>71</v>
      </c>
      <c r="D21" s="53" t="s">
        <v>30</v>
      </c>
      <c r="E21" s="59">
        <v>45</v>
      </c>
      <c r="F21" s="60"/>
      <c r="G21" s="56">
        <f t="shared" si="0"/>
        <v>0</v>
      </c>
      <c r="H21"/>
    </row>
    <row r="22" spans="1:10" x14ac:dyDescent="0.25">
      <c r="A22"/>
      <c r="B22" s="46" t="s">
        <v>82</v>
      </c>
      <c r="C22" s="52" t="s">
        <v>99</v>
      </c>
      <c r="D22" s="53" t="s">
        <v>20</v>
      </c>
      <c r="E22" s="59">
        <v>1</v>
      </c>
      <c r="F22" s="60"/>
      <c r="G22" s="56">
        <f t="shared" si="0"/>
        <v>0</v>
      </c>
      <c r="H22"/>
    </row>
    <row r="23" spans="1:10" s="42" customFormat="1" x14ac:dyDescent="0.25">
      <c r="A23" s="41"/>
      <c r="B23" s="46" t="s">
        <v>83</v>
      </c>
      <c r="C23" s="52" t="s">
        <v>31</v>
      </c>
      <c r="D23" s="53" t="s">
        <v>30</v>
      </c>
      <c r="E23" s="59">
        <v>70</v>
      </c>
      <c r="F23" s="60"/>
      <c r="G23" s="56">
        <f t="shared" si="0"/>
        <v>0</v>
      </c>
      <c r="H23"/>
      <c r="J23"/>
    </row>
    <row r="24" spans="1:10" x14ac:dyDescent="0.25">
      <c r="A24"/>
      <c r="B24" s="78"/>
      <c r="C24" s="79"/>
      <c r="D24" s="80"/>
      <c r="F24" s="38" t="s">
        <v>18</v>
      </c>
      <c r="G24" s="39">
        <f>G14+G15+G16+G17+G18+G19+G20+G21+G22+G23</f>
        <v>0</v>
      </c>
      <c r="H24"/>
    </row>
    <row r="25" spans="1:10" s="42" customFormat="1" x14ac:dyDescent="0.25">
      <c r="A25" s="41"/>
      <c r="B25" s="14" t="s">
        <v>26</v>
      </c>
      <c r="C25" s="66" t="s">
        <v>103</v>
      </c>
      <c r="D25" s="67"/>
      <c r="E25" s="67"/>
      <c r="F25" s="67"/>
      <c r="G25" s="68"/>
      <c r="H25"/>
    </row>
    <row r="26" spans="1:10" s="42" customFormat="1" x14ac:dyDescent="0.25">
      <c r="A26" s="41"/>
      <c r="B26" s="46" t="s">
        <v>27</v>
      </c>
      <c r="C26" s="65" t="s">
        <v>100</v>
      </c>
      <c r="D26" s="48" t="s">
        <v>59</v>
      </c>
      <c r="E26" s="49">
        <v>432</v>
      </c>
      <c r="F26" s="50"/>
      <c r="G26" s="51">
        <f>E26*F26</f>
        <v>0</v>
      </c>
      <c r="H26"/>
    </row>
    <row r="27" spans="1:10" x14ac:dyDescent="0.25">
      <c r="A27"/>
      <c r="B27" s="46" t="s">
        <v>28</v>
      </c>
      <c r="C27" s="52" t="s">
        <v>101</v>
      </c>
      <c r="D27" s="53" t="s">
        <v>30</v>
      </c>
      <c r="E27" s="64">
        <v>72</v>
      </c>
      <c r="F27" s="60"/>
      <c r="G27" s="56">
        <f>E27*F27</f>
        <v>0</v>
      </c>
      <c r="H27" s="41"/>
    </row>
    <row r="28" spans="1:10" x14ac:dyDescent="0.25">
      <c r="A28" s="93"/>
      <c r="B28" s="94" t="s">
        <v>104</v>
      </c>
      <c r="C28" s="95" t="s">
        <v>105</v>
      </c>
      <c r="D28" s="53" t="s">
        <v>11</v>
      </c>
      <c r="E28" s="96">
        <v>72</v>
      </c>
      <c r="F28" s="97"/>
      <c r="G28" s="98"/>
      <c r="H28" s="93"/>
    </row>
    <row r="29" spans="1:10" x14ac:dyDescent="0.25">
      <c r="B29" s="78"/>
      <c r="C29" s="79"/>
      <c r="D29" s="80"/>
      <c r="F29" s="38" t="s">
        <v>18</v>
      </c>
      <c r="G29" s="39">
        <f>G27+G26+G28</f>
        <v>0</v>
      </c>
    </row>
    <row r="30" spans="1:10" x14ac:dyDescent="0.25">
      <c r="A30"/>
      <c r="B30" s="34" t="s">
        <v>32</v>
      </c>
      <c r="C30" s="87" t="s">
        <v>102</v>
      </c>
      <c r="D30" s="88"/>
      <c r="E30" s="88"/>
      <c r="F30" s="88"/>
      <c r="G30" s="89"/>
    </row>
    <row r="31" spans="1:10" x14ac:dyDescent="0.25">
      <c r="A31"/>
      <c r="B31" s="46" t="s">
        <v>33</v>
      </c>
      <c r="C31" s="47" t="s">
        <v>57</v>
      </c>
      <c r="D31" s="48" t="s">
        <v>59</v>
      </c>
      <c r="E31" s="49">
        <v>216</v>
      </c>
      <c r="F31" s="50"/>
      <c r="G31" s="51">
        <f>E31*F31</f>
        <v>0</v>
      </c>
    </row>
    <row r="32" spans="1:10" s="42" customFormat="1" x14ac:dyDescent="0.25">
      <c r="A32" s="41"/>
      <c r="B32" s="46" t="s">
        <v>37</v>
      </c>
      <c r="C32" s="52" t="s">
        <v>58</v>
      </c>
      <c r="D32" s="53" t="s">
        <v>60</v>
      </c>
      <c r="E32" s="54">
        <v>32.56</v>
      </c>
      <c r="F32" s="60"/>
      <c r="G32" s="56">
        <f t="shared" ref="G32:G41" si="1">E32*F32</f>
        <v>0</v>
      </c>
    </row>
    <row r="33" spans="1:8" s="42" customFormat="1" x14ac:dyDescent="0.25">
      <c r="B33" s="46" t="s">
        <v>39</v>
      </c>
      <c r="C33" s="61" t="s">
        <v>24</v>
      </c>
      <c r="D33" s="57" t="s">
        <v>59</v>
      </c>
      <c r="E33" s="62">
        <v>216</v>
      </c>
      <c r="F33" s="58"/>
      <c r="G33" s="51">
        <f>E33*F33</f>
        <v>0</v>
      </c>
    </row>
    <row r="34" spans="1:8" s="42" customFormat="1" x14ac:dyDescent="0.25">
      <c r="A34" s="41"/>
      <c r="B34" s="46" t="s">
        <v>42</v>
      </c>
      <c r="C34" s="52" t="s">
        <v>66</v>
      </c>
      <c r="D34" s="57" t="s">
        <v>60</v>
      </c>
      <c r="E34" s="49">
        <v>216</v>
      </c>
      <c r="F34" s="58"/>
      <c r="G34" s="51">
        <f>E34*F34</f>
        <v>0</v>
      </c>
      <c r="H34" s="41"/>
    </row>
    <row r="35" spans="1:8" s="42" customFormat="1" x14ac:dyDescent="0.25">
      <c r="A35" s="41"/>
      <c r="B35" s="46" t="s">
        <v>43</v>
      </c>
      <c r="C35" s="52" t="s">
        <v>38</v>
      </c>
      <c r="D35" s="53" t="s">
        <v>59</v>
      </c>
      <c r="E35" s="54">
        <v>20</v>
      </c>
      <c r="F35" s="60"/>
      <c r="G35" s="56">
        <f t="shared" si="1"/>
        <v>0</v>
      </c>
      <c r="H35" s="41"/>
    </row>
    <row r="36" spans="1:8" x14ac:dyDescent="0.25">
      <c r="B36" s="46" t="s">
        <v>46</v>
      </c>
      <c r="C36" s="52" t="s">
        <v>40</v>
      </c>
      <c r="D36" s="53" t="s">
        <v>52</v>
      </c>
      <c r="E36" s="54">
        <v>60.8</v>
      </c>
      <c r="F36" s="60"/>
      <c r="G36" s="56">
        <f t="shared" si="1"/>
        <v>0</v>
      </c>
    </row>
    <row r="37" spans="1:8" x14ac:dyDescent="0.25">
      <c r="B37" s="46" t="s">
        <v>48</v>
      </c>
      <c r="C37" s="52" t="s">
        <v>61</v>
      </c>
      <c r="D37" s="53" t="s">
        <v>41</v>
      </c>
      <c r="E37" s="54">
        <f>58.1+49.8+16.6</f>
        <v>124.5</v>
      </c>
      <c r="F37" s="60"/>
      <c r="G37" s="56">
        <f t="shared" si="1"/>
        <v>0</v>
      </c>
    </row>
    <row r="38" spans="1:8" x14ac:dyDescent="0.25">
      <c r="A38" s="35"/>
      <c r="B38" s="46" t="s">
        <v>50</v>
      </c>
      <c r="C38" s="52" t="s">
        <v>44</v>
      </c>
      <c r="D38" s="53" t="s">
        <v>45</v>
      </c>
      <c r="E38" s="54">
        <v>32.35</v>
      </c>
      <c r="F38" s="60"/>
      <c r="G38" s="56">
        <f t="shared" si="1"/>
        <v>0</v>
      </c>
      <c r="H38"/>
    </row>
    <row r="39" spans="1:8" x14ac:dyDescent="0.25">
      <c r="B39" s="46" t="s">
        <v>62</v>
      </c>
      <c r="C39" s="52" t="s">
        <v>47</v>
      </c>
      <c r="D39" s="53" t="s">
        <v>20</v>
      </c>
      <c r="E39" s="54">
        <v>1</v>
      </c>
      <c r="F39" s="60"/>
      <c r="G39" s="56">
        <f t="shared" si="1"/>
        <v>0</v>
      </c>
    </row>
    <row r="40" spans="1:8" x14ac:dyDescent="0.25">
      <c r="B40" s="46" t="s">
        <v>63</v>
      </c>
      <c r="C40" s="52" t="s">
        <v>49</v>
      </c>
      <c r="D40" s="53" t="s">
        <v>20</v>
      </c>
      <c r="E40" s="54">
        <v>1</v>
      </c>
      <c r="F40" s="60"/>
      <c r="G40" s="56">
        <f t="shared" si="1"/>
        <v>0</v>
      </c>
    </row>
    <row r="41" spans="1:8" x14ac:dyDescent="0.25">
      <c r="B41" s="46" t="s">
        <v>84</v>
      </c>
      <c r="C41" s="52" t="s">
        <v>51</v>
      </c>
      <c r="D41" s="53" t="s">
        <v>11</v>
      </c>
      <c r="E41" s="54">
        <v>67</v>
      </c>
      <c r="F41" s="60"/>
      <c r="G41" s="56">
        <f t="shared" si="1"/>
        <v>0</v>
      </c>
    </row>
    <row r="42" spans="1:8" x14ac:dyDescent="0.25">
      <c r="B42" s="46" t="s">
        <v>85</v>
      </c>
      <c r="C42" s="52" t="s">
        <v>25</v>
      </c>
      <c r="D42" s="63" t="s">
        <v>11</v>
      </c>
      <c r="E42" s="64">
        <v>198.15</v>
      </c>
      <c r="F42" s="60"/>
      <c r="G42" s="56">
        <f>E42*F42</f>
        <v>0</v>
      </c>
    </row>
    <row r="43" spans="1:8" x14ac:dyDescent="0.25">
      <c r="B43" s="46" t="s">
        <v>86</v>
      </c>
      <c r="C43" s="52" t="s">
        <v>64</v>
      </c>
      <c r="D43" s="63" t="s">
        <v>30</v>
      </c>
      <c r="E43" s="64">
        <v>17.850000000000001</v>
      </c>
      <c r="F43" s="60"/>
      <c r="G43" s="56">
        <f>E43*F43</f>
        <v>0</v>
      </c>
    </row>
    <row r="44" spans="1:8" ht="15.75" x14ac:dyDescent="0.25">
      <c r="B44" s="43"/>
      <c r="C44" s="44"/>
      <c r="D44" s="44"/>
      <c r="E44" s="45"/>
      <c r="F44" s="38" t="s">
        <v>18</v>
      </c>
      <c r="G44" s="39">
        <f>G31+G32+G33+G34+G35+G36+G37+G38+G39+G40+G41+G42+G43</f>
        <v>0</v>
      </c>
    </row>
    <row r="45" spans="1:8" x14ac:dyDescent="0.25">
      <c r="B45" s="34" t="s">
        <v>21</v>
      </c>
      <c r="C45" s="87" t="s">
        <v>55</v>
      </c>
      <c r="D45" s="88"/>
      <c r="E45" s="88"/>
      <c r="F45" s="88"/>
      <c r="G45" s="89"/>
    </row>
    <row r="46" spans="1:8" x14ac:dyDescent="0.25">
      <c r="B46" s="46" t="s">
        <v>22</v>
      </c>
      <c r="C46" s="47" t="s">
        <v>53</v>
      </c>
      <c r="D46" s="48" t="s">
        <v>52</v>
      </c>
      <c r="E46" s="49">
        <f>31.66+36.66</f>
        <v>68.319999999999993</v>
      </c>
      <c r="F46" s="50"/>
      <c r="G46" s="51">
        <f>E46*F46</f>
        <v>0</v>
      </c>
    </row>
    <row r="47" spans="1:8" x14ac:dyDescent="0.25">
      <c r="B47" s="46" t="s">
        <v>87</v>
      </c>
      <c r="C47" s="61" t="s">
        <v>54</v>
      </c>
      <c r="D47" s="57" t="s">
        <v>52</v>
      </c>
      <c r="E47" s="62">
        <f>11.81+1.7+0.77+2.39+0.84+4.79+5.78+0.76+4.84+4.84+0.75+1.34+1.83+3.72+3.92+4.69+4.36+0.38+6.17+9.74</f>
        <v>75.419999999999987</v>
      </c>
      <c r="F47" s="50"/>
      <c r="G47" s="51">
        <f>E47*F47</f>
        <v>0</v>
      </c>
    </row>
    <row r="48" spans="1:8" x14ac:dyDescent="0.25">
      <c r="B48" s="46" t="s">
        <v>88</v>
      </c>
      <c r="C48" s="61" t="s">
        <v>29</v>
      </c>
      <c r="D48" s="57" t="s">
        <v>30</v>
      </c>
      <c r="E48" s="62">
        <v>59.11</v>
      </c>
      <c r="F48" s="58"/>
      <c r="G48" s="51">
        <f>E48*F48</f>
        <v>0</v>
      </c>
    </row>
    <row r="49" spans="2:7" x14ac:dyDescent="0.25">
      <c r="B49" s="46" t="s">
        <v>89</v>
      </c>
      <c r="C49" s="61" t="s">
        <v>24</v>
      </c>
      <c r="D49" s="57" t="s">
        <v>11</v>
      </c>
      <c r="E49" s="62">
        <v>4.5</v>
      </c>
      <c r="F49" s="58"/>
      <c r="G49" s="51">
        <f>E49*F49</f>
        <v>0</v>
      </c>
    </row>
    <row r="50" spans="2:7" x14ac:dyDescent="0.25">
      <c r="B50" s="46" t="s">
        <v>90</v>
      </c>
      <c r="C50" s="52" t="s">
        <v>56</v>
      </c>
      <c r="D50" s="53" t="s">
        <v>36</v>
      </c>
      <c r="E50" s="62">
        <v>20</v>
      </c>
      <c r="F50" s="60"/>
      <c r="G50" s="56">
        <f t="shared" ref="G50:G51" si="2">E50*F50</f>
        <v>0</v>
      </c>
    </row>
    <row r="51" spans="2:7" x14ac:dyDescent="0.25">
      <c r="B51" s="46" t="s">
        <v>91</v>
      </c>
      <c r="C51" s="52" t="s">
        <v>31</v>
      </c>
      <c r="D51" s="53" t="s">
        <v>30</v>
      </c>
      <c r="E51" s="59">
        <v>4.5</v>
      </c>
      <c r="F51" s="60"/>
      <c r="G51" s="56">
        <f t="shared" si="2"/>
        <v>0</v>
      </c>
    </row>
    <row r="52" spans="2:7" x14ac:dyDescent="0.25">
      <c r="B52" s="36"/>
      <c r="C52" s="90"/>
      <c r="D52" s="91"/>
      <c r="E52" s="92"/>
      <c r="F52" s="33" t="s">
        <v>18</v>
      </c>
      <c r="G52" s="37">
        <f>G46+G47+G48+G49+G50+G51</f>
        <v>0</v>
      </c>
    </row>
    <row r="53" spans="2:7" x14ac:dyDescent="0.25">
      <c r="B53" s="14" t="s">
        <v>92</v>
      </c>
      <c r="C53" s="66" t="s">
        <v>19</v>
      </c>
      <c r="D53" s="67"/>
      <c r="E53" s="67"/>
      <c r="F53" s="67"/>
      <c r="G53" s="68"/>
    </row>
    <row r="54" spans="2:7" x14ac:dyDescent="0.25">
      <c r="B54" s="15" t="s">
        <v>93</v>
      </c>
      <c r="C54" s="10" t="s">
        <v>23</v>
      </c>
      <c r="D54" s="5" t="s">
        <v>20</v>
      </c>
      <c r="E54" s="6">
        <v>1</v>
      </c>
      <c r="F54" s="7"/>
      <c r="G54" s="16">
        <f>E54*F54</f>
        <v>0</v>
      </c>
    </row>
    <row r="55" spans="2:7" ht="15.75" thickBot="1" x14ac:dyDescent="0.3">
      <c r="B55" s="17"/>
      <c r="C55" s="69"/>
      <c r="D55" s="70"/>
      <c r="E55" s="71"/>
      <c r="F55" s="29" t="s">
        <v>18</v>
      </c>
      <c r="G55" s="18">
        <f>G54</f>
        <v>0</v>
      </c>
    </row>
    <row r="56" spans="2:7" x14ac:dyDescent="0.25">
      <c r="E56" s="19" t="s">
        <v>12</v>
      </c>
      <c r="F56" s="20"/>
      <c r="G56" s="21">
        <f>G24+G29+G44+G52+G55</f>
        <v>0</v>
      </c>
    </row>
    <row r="57" spans="2:7" x14ac:dyDescent="0.25">
      <c r="E57" s="22" t="s">
        <v>13</v>
      </c>
      <c r="F57" s="30">
        <v>0</v>
      </c>
      <c r="G57" s="23">
        <f>G56*F57</f>
        <v>0</v>
      </c>
    </row>
    <row r="58" spans="2:7" x14ac:dyDescent="0.25">
      <c r="E58" s="22" t="s">
        <v>14</v>
      </c>
      <c r="F58" s="30">
        <v>0</v>
      </c>
      <c r="G58" s="23">
        <f>G56*F58</f>
        <v>0</v>
      </c>
    </row>
    <row r="59" spans="2:7" x14ac:dyDescent="0.25">
      <c r="E59" s="24" t="s">
        <v>15</v>
      </c>
      <c r="F59" s="8"/>
      <c r="G59" s="25">
        <f>G56+G57+G58</f>
        <v>0</v>
      </c>
    </row>
    <row r="60" spans="2:7" x14ac:dyDescent="0.25">
      <c r="C60" s="31" t="s">
        <v>94</v>
      </c>
      <c r="E60" s="22" t="s">
        <v>16</v>
      </c>
      <c r="F60" s="9">
        <v>0.19</v>
      </c>
      <c r="G60" s="23">
        <f>G59*F60</f>
        <v>0</v>
      </c>
    </row>
    <row r="61" spans="2:7" ht="15.75" thickBot="1" x14ac:dyDescent="0.3">
      <c r="C61" s="32" t="s">
        <v>95</v>
      </c>
      <c r="E61" s="26" t="s">
        <v>17</v>
      </c>
      <c r="F61" s="27"/>
      <c r="G61" s="28">
        <f>G59+G60</f>
        <v>0</v>
      </c>
    </row>
    <row r="62" spans="2:7" x14ac:dyDescent="0.25">
      <c r="C62" s="32"/>
    </row>
  </sheetData>
  <mergeCells count="15">
    <mergeCell ref="C53:G53"/>
    <mergeCell ref="C55:E55"/>
    <mergeCell ref="B6:G6"/>
    <mergeCell ref="C7:G7"/>
    <mergeCell ref="C13:G13"/>
    <mergeCell ref="B24:D24"/>
    <mergeCell ref="C8:G8"/>
    <mergeCell ref="C9:G9"/>
    <mergeCell ref="C10:G10"/>
    <mergeCell ref="C11:G11"/>
    <mergeCell ref="C30:G30"/>
    <mergeCell ref="C25:G25"/>
    <mergeCell ref="B29:D29"/>
    <mergeCell ref="C45:G45"/>
    <mergeCell ref="C52:E52"/>
  </mergeCells>
  <phoneticPr fontId="7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Fernandez</dc:creator>
  <cp:lastModifiedBy>Usuario</cp:lastModifiedBy>
  <cp:lastPrinted>2019-08-22T14:36:09Z</cp:lastPrinted>
  <dcterms:created xsi:type="dcterms:W3CDTF">2018-11-19T20:26:20Z</dcterms:created>
  <dcterms:modified xsi:type="dcterms:W3CDTF">2021-01-06T14:22:22Z</dcterms:modified>
</cp:coreProperties>
</file>